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C:\Users\16034\AppData\Local\Temp\Rar$DIa9780.13477\"/>
    </mc:Choice>
  </mc:AlternateContent>
  <bookViews>
    <workbookView xWindow="-120" yWindow="-120" windowWidth="29040" windowHeight="15840"/>
  </bookViews>
  <sheets>
    <sheet name="1EV" sheetId="3" r:id="rId1"/>
    <sheet name="List1" sheetId="1" r:id="rId2"/>
  </sheets>
  <externalReferences>
    <externalReference r:id="rId3"/>
    <externalReference r:id="rId4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'1EV'!$7:$7</definedName>
    <definedName name="_xlnm.Print_Area" localSheetId="0">'1EV'!$A$1:$G$66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" l="1"/>
  <c r="E15" i="3" l="1"/>
  <c r="F15" i="3" s="1"/>
  <c r="E16" i="3"/>
  <c r="F16" i="3" s="1"/>
  <c r="D62" i="3" l="1"/>
  <c r="D40" i="3"/>
  <c r="D59" i="3" s="1"/>
  <c r="E27" i="3"/>
  <c r="F27" i="3" s="1"/>
  <c r="E28" i="3"/>
  <c r="F28" i="3" s="1"/>
  <c r="E29" i="3"/>
  <c r="F29" i="3" s="1"/>
  <c r="E30" i="3"/>
  <c r="F30" i="3"/>
  <c r="E31" i="3"/>
  <c r="F31" i="3" s="1"/>
  <c r="E32" i="3"/>
  <c r="F32" i="3" s="1"/>
  <c r="E33" i="3"/>
  <c r="F33" i="3" s="1"/>
  <c r="E34" i="3"/>
  <c r="F34" i="3"/>
  <c r="E35" i="3"/>
  <c r="F35" i="3" s="1"/>
  <c r="E36" i="3"/>
  <c r="F36" i="3" s="1"/>
  <c r="D57" i="3" l="1"/>
  <c r="E46" i="3" l="1"/>
  <c r="D45" i="3" l="1"/>
  <c r="E40" i="3" l="1"/>
  <c r="D47" i="3"/>
  <c r="E47" i="3" s="1"/>
  <c r="D48" i="3"/>
  <c r="E48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6" i="3" l="1"/>
  <c r="E45" i="3"/>
  <c r="D60" i="3" l="1"/>
  <c r="E56" i="3"/>
  <c r="E26" i="3"/>
  <c r="F26" i="3" s="1"/>
  <c r="E37" i="3"/>
  <c r="F37" i="3" s="1"/>
  <c r="E25" i="3"/>
  <c r="F25" i="3" s="1"/>
  <c r="E22" i="3" l="1"/>
  <c r="F22" i="3" s="1"/>
  <c r="E38" i="3" l="1"/>
  <c r="E24" i="3"/>
  <c r="E23" i="3"/>
  <c r="E21" i="3"/>
  <c r="E17" i="3" l="1"/>
  <c r="E42" i="3"/>
  <c r="E59" i="3" l="1"/>
  <c r="F40" i="3"/>
  <c r="B64" i="3" l="1"/>
  <c r="F17" i="3"/>
  <c r="F42" i="3"/>
  <c r="F38" i="3"/>
  <c r="F24" i="3"/>
  <c r="F23" i="3"/>
  <c r="F21" i="3"/>
  <c r="F59" i="3" l="1"/>
  <c r="E57" i="3"/>
  <c r="F57" i="3" l="1"/>
  <c r="F56" i="3" l="1"/>
  <c r="E60" i="3" l="1"/>
  <c r="E62" i="3" s="1"/>
  <c r="F60" i="3" l="1"/>
  <c r="F62" i="3" s="1"/>
</calcChain>
</file>

<file path=xl/sharedStrings.xml><?xml version="1.0" encoding="utf-8"?>
<sst xmlns="http://schemas.openxmlformats.org/spreadsheetml/2006/main" count="95" uniqueCount="56">
  <si>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</si>
  <si>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</si>
  <si>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</si>
  <si>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</si>
  <si>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</si>
  <si>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</si>
  <si>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</si>
  <si>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</si>
  <si>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</si>
  <si>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</si>
  <si>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</si>
  <si>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</si>
  <si>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</si>
  <si>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</si>
  <si>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</si>
  <si>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</si>
  <si>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</si>
  <si>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</si>
  <si>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</si>
  <si>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</si>
  <si>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</si>
  <si>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</si>
  <si>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</si>
  <si>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</si>
  <si>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</si>
  <si>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</si>
  <si>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</si>
  <si>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</si>
  <si>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modrá</t>
  </si>
  <si>
    <t>černá</t>
  </si>
  <si>
    <t>Příplatková barva nebo barva jako součást Fakultativní výbavy</t>
  </si>
  <si>
    <t>BZ4X</t>
  </si>
  <si>
    <t>Toyota</t>
  </si>
  <si>
    <t>Vestavěná GPS navigace</t>
  </si>
  <si>
    <t>Parkovací senzory vpředu</t>
  </si>
  <si>
    <t>Parkovací senzory a parkovací kamera vzadu</t>
  </si>
  <si>
    <t>Palubní počítač</t>
  </si>
  <si>
    <t>Vyhřívaná vnější zpětná zrcátka</t>
  </si>
  <si>
    <t>Středová loketní opěrka vpředu</t>
  </si>
  <si>
    <t>Digitální přístrojový štít</t>
  </si>
  <si>
    <t>Letní pneu na litých discích včetně sady kompatibilních bezpečnostních šroubů kol</t>
  </si>
  <si>
    <t>Aktivní systém hlídání jízdního pruhu</t>
  </si>
  <si>
    <t>Asistent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</si>
  <si>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</si>
  <si>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</si>
  <si>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</si>
  <si>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</si>
  <si>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</si>
  <si>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>Hasicí přístroj vhodný k hašení požáru lithiových baterií v počáteční fázi bude umístěn v zavazadlovém prostoru. K montáži dojde u dodavatele, který je certifikovaným pracovištěm pro montáž hasičské techniky</t>
  </si>
  <si>
    <t>Možnost dodatečné montáže zásuvky 12V v zavazadlovém prostoru</t>
  </si>
  <si>
    <t>Reflexní vesty pro všechny cestující</t>
  </si>
  <si>
    <t>červená</t>
  </si>
  <si>
    <t>Cena za osobní automobil bez druhé sady pneumatik</t>
  </si>
  <si>
    <t>Cena za druhou sadu pneumatik</t>
  </si>
  <si>
    <t xml:space="preserve">Příloha Kupní smlouvy: Specifikace předmětu plnění - Obecná
 "Centrální nákup osobních vozidel s elektrickým pohonem – kategorie 1 EV II"
</t>
  </si>
  <si>
    <t>1 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</si>
</sst>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" fontId="2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9"/>
  <sheetViews>
    <sheetView showGridLines="0" tabSelected="1" view="pageBreakPreview" zoomScale="90" zoomScaleNormal="100" zoomScaleSheetLayoutView="90" workbookViewId="0">
      <selection activeCell="F16" sqref="F16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0" t="s">
        <v>54</v>
      </c>
      <c r="C4" s="50"/>
      <c r="D4" s="50"/>
      <c r="E4" s="50"/>
      <c r="F4" s="50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1" t="s">
        <v>55</v>
      </c>
      <c r="D7" s="51"/>
      <c r="E7" s="51"/>
      <c r="F7" s="51"/>
    </row>
    <row r="8" spans="2:12" s="7" customFormat="1" ht="17.25" customHeight="1" x14ac:dyDescent="0.25">
      <c r="B8" s="34" t="s">
        <v>1</v>
      </c>
      <c r="C8" s="51" t="s">
        <v>32</v>
      </c>
      <c r="D8" s="51"/>
      <c r="E8" s="51"/>
      <c r="F8" s="51"/>
    </row>
    <row r="9" spans="2:12" s="7" customFormat="1" ht="17.25" customHeight="1" x14ac:dyDescent="0.25">
      <c r="B9" s="34" t="s">
        <v>2</v>
      </c>
      <c r="C9" s="52" t="s">
        <v>31</v>
      </c>
      <c r="D9" s="53"/>
      <c r="E9" s="53"/>
      <c r="F9" s="54"/>
    </row>
    <row r="10" spans="2:12" s="7" customFormat="1" ht="17.25" customHeight="1" x14ac:dyDescent="0.25">
      <c r="B10" s="34" t="s">
        <v>3</v>
      </c>
      <c r="C10" s="49" t="s">
        <v>19</v>
      </c>
      <c r="D10" s="49"/>
      <c r="E10" s="49"/>
      <c r="F10" s="49"/>
    </row>
    <row r="11" spans="2:12" s="7" customFormat="1" ht="17.25" customHeight="1" x14ac:dyDescent="0.25">
      <c r="B11" s="34" t="s">
        <v>4</v>
      </c>
      <c r="C11" s="49" t="s">
        <v>19</v>
      </c>
      <c r="D11" s="49"/>
      <c r="E11" s="49"/>
      <c r="F11" s="49"/>
    </row>
    <row r="12" spans="2:12" s="7" customFormat="1" ht="17.25" customHeight="1" x14ac:dyDescent="0.25">
      <c r="B12" s="34" t="s">
        <v>5</v>
      </c>
      <c r="C12" s="62" t="s">
        <v>19</v>
      </c>
      <c r="D12" s="63"/>
      <c r="E12" s="63"/>
      <c r="F12" s="64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5" t="s">
        <v>6</v>
      </c>
      <c r="C14" s="66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82" t="s">
        <v>52</v>
      </c>
      <c r="C15" s="82"/>
      <c r="D15" s="23">
        <v>619715</v>
      </c>
      <c r="E15" s="23">
        <f t="shared" ref="E15:E16" si="0">D15*0.21</f>
        <v>130140.15</v>
      </c>
      <c r="F15" s="23">
        <f t="shared" ref="F15:F16" si="1">D15+E15</f>
        <v>749855.15</v>
      </c>
      <c r="J15" s="12"/>
    </row>
    <row r="16" spans="2:12" s="11" customFormat="1" ht="36" customHeight="1" x14ac:dyDescent="0.25">
      <c r="B16" s="67" t="s">
        <v>53</v>
      </c>
      <c r="C16" s="83"/>
      <c r="D16" s="23">
        <v>37650</v>
      </c>
      <c r="E16" s="23">
        <f t="shared" si="0"/>
        <v>7906.5</v>
      </c>
      <c r="F16" s="23">
        <f t="shared" si="1"/>
        <v>45556.5</v>
      </c>
      <c r="J16" s="12"/>
    </row>
    <row r="17" spans="2:12" s="11" customFormat="1" ht="36" customHeight="1" x14ac:dyDescent="0.25">
      <c r="B17" s="67" t="s">
        <v>12</v>
      </c>
      <c r="C17" s="68"/>
      <c r="D17" s="23">
        <f>SUM(D15:D16)</f>
        <v>657365</v>
      </c>
      <c r="E17" s="23">
        <f>D17*0.21</f>
        <v>138046.65</v>
      </c>
      <c r="F17" s="23">
        <f>D17+E17</f>
        <v>795411.65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9" t="s">
        <v>13</v>
      </c>
      <c r="C20" s="70"/>
      <c r="D20" s="70"/>
      <c r="E20" s="70"/>
      <c r="F20" s="71"/>
      <c r="L20" s="2"/>
    </row>
    <row r="21" spans="2:12" s="7" customFormat="1" ht="34.5" customHeight="1" x14ac:dyDescent="0.25">
      <c r="B21" s="41" t="s">
        <v>33</v>
      </c>
      <c r="C21" s="43" t="s">
        <v>19</v>
      </c>
      <c r="D21" s="42">
        <v>0</v>
      </c>
      <c r="E21" s="42">
        <f>D21*0.21</f>
        <v>0</v>
      </c>
      <c r="F21" s="42">
        <f t="shared" ref="F21:F42" si="2">D21+E21</f>
        <v>0</v>
      </c>
    </row>
    <row r="22" spans="2:12" ht="17.25" customHeight="1" x14ac:dyDescent="0.2">
      <c r="B22" s="41" t="s">
        <v>34</v>
      </c>
      <c r="C22" s="43" t="s">
        <v>19</v>
      </c>
      <c r="D22" s="42">
        <v>0</v>
      </c>
      <c r="E22" s="42">
        <f t="shared" ref="E22:E38" si="3">D22*0.21</f>
        <v>0</v>
      </c>
      <c r="F22" s="42">
        <f t="shared" si="2"/>
        <v>0</v>
      </c>
      <c r="L22" s="2"/>
    </row>
    <row r="23" spans="2:12" x14ac:dyDescent="0.2">
      <c r="B23" s="41" t="s">
        <v>35</v>
      </c>
      <c r="C23" s="43" t="s">
        <v>19</v>
      </c>
      <c r="D23" s="42">
        <v>0</v>
      </c>
      <c r="E23" s="42">
        <f t="shared" si="3"/>
        <v>0</v>
      </c>
      <c r="F23" s="42">
        <f t="shared" si="2"/>
        <v>0</v>
      </c>
      <c r="L23" s="2"/>
    </row>
    <row r="24" spans="2:12" ht="17.25" customHeight="1" x14ac:dyDescent="0.2">
      <c r="B24" s="41" t="s">
        <v>36</v>
      </c>
      <c r="C24" s="43" t="s">
        <v>19</v>
      </c>
      <c r="D24" s="42">
        <v>0</v>
      </c>
      <c r="E24" s="42">
        <f t="shared" si="3"/>
        <v>0</v>
      </c>
      <c r="F24" s="42">
        <f t="shared" si="2"/>
        <v>0</v>
      </c>
      <c r="L24" s="2"/>
    </row>
    <row r="25" spans="2:12" ht="31.5" customHeight="1" x14ac:dyDescent="0.2">
      <c r="B25" s="41" t="s">
        <v>37</v>
      </c>
      <c r="C25" s="43" t="s">
        <v>19</v>
      </c>
      <c r="D25" s="42">
        <v>0</v>
      </c>
      <c r="E25" s="42">
        <f>D25*0.21</f>
        <v>0</v>
      </c>
      <c r="F25" s="42">
        <f>D25+E25</f>
        <v>0</v>
      </c>
      <c r="L25" s="2"/>
    </row>
    <row r="26" spans="2:12" ht="17.25" customHeight="1" x14ac:dyDescent="0.2">
      <c r="B26" s="41" t="s">
        <v>38</v>
      </c>
      <c r="C26" s="43" t="s">
        <v>19</v>
      </c>
      <c r="D26" s="42">
        <v>0</v>
      </c>
      <c r="E26" s="42">
        <f t="shared" ref="E26:E37" si="4">D26*0.21</f>
        <v>0</v>
      </c>
      <c r="F26" s="42">
        <f>D26+E26</f>
        <v>0</v>
      </c>
      <c r="L26" s="2"/>
    </row>
    <row r="27" spans="2:12" ht="17.25" customHeight="1" x14ac:dyDescent="0.2">
      <c r="B27" s="41" t="s">
        <v>39</v>
      </c>
      <c r="C27" s="43" t="s">
        <v>19</v>
      </c>
      <c r="D27" s="42">
        <v>0</v>
      </c>
      <c r="E27" s="42">
        <f t="shared" ref="E27:E36" si="5">D27*0.21</f>
        <v>0</v>
      </c>
      <c r="F27" s="42">
        <f t="shared" ref="F27:F36" si="6">D27+E27</f>
        <v>0</v>
      </c>
      <c r="L27" s="2"/>
    </row>
    <row r="28" spans="2:12" ht="25.5" x14ac:dyDescent="0.2">
      <c r="B28" s="41" t="s">
        <v>40</v>
      </c>
      <c r="C28" s="43" t="s">
        <v>19</v>
      </c>
      <c r="D28" s="42">
        <v>0</v>
      </c>
      <c r="E28" s="42">
        <f t="shared" si="5"/>
        <v>0</v>
      </c>
      <c r="F28" s="42">
        <f t="shared" si="6"/>
        <v>0</v>
      </c>
      <c r="L28" s="2"/>
    </row>
    <row r="29" spans="2:12" ht="17.25" customHeight="1" x14ac:dyDescent="0.2">
      <c r="B29" s="41" t="s">
        <v>41</v>
      </c>
      <c r="C29" s="43" t="s">
        <v>19</v>
      </c>
      <c r="D29" s="42">
        <v>0</v>
      </c>
      <c r="E29" s="42">
        <f t="shared" si="5"/>
        <v>0</v>
      </c>
      <c r="F29" s="42">
        <f t="shared" si="6"/>
        <v>0</v>
      </c>
      <c r="L29" s="2"/>
    </row>
    <row r="30" spans="2:12" ht="17.25" customHeight="1" x14ac:dyDescent="0.2">
      <c r="B30" s="41" t="s">
        <v>42</v>
      </c>
      <c r="C30" s="43" t="s">
        <v>19</v>
      </c>
      <c r="D30" s="42">
        <v>0</v>
      </c>
      <c r="E30" s="42">
        <f t="shared" si="5"/>
        <v>0</v>
      </c>
      <c r="F30" s="42">
        <f t="shared" si="6"/>
        <v>0</v>
      </c>
      <c r="L30" s="2"/>
    </row>
    <row r="31" spans="2:12" ht="17.25" customHeight="1" x14ac:dyDescent="0.2">
      <c r="B31" s="41" t="s">
        <v>43</v>
      </c>
      <c r="C31" s="43" t="s">
        <v>19</v>
      </c>
      <c r="D31" s="42">
        <v>0</v>
      </c>
      <c r="E31" s="42">
        <f t="shared" si="5"/>
        <v>0</v>
      </c>
      <c r="F31" s="42">
        <f t="shared" si="6"/>
        <v>0</v>
      </c>
      <c r="L31" s="2"/>
    </row>
    <row r="32" spans="2:12" ht="17.25" customHeight="1" x14ac:dyDescent="0.2">
      <c r="B32" s="41" t="s">
        <v>44</v>
      </c>
      <c r="C32" s="43" t="s">
        <v>19</v>
      </c>
      <c r="D32" s="42">
        <v>0</v>
      </c>
      <c r="E32" s="42">
        <f t="shared" si="5"/>
        <v>0</v>
      </c>
      <c r="F32" s="42">
        <f t="shared" si="6"/>
        <v>0</v>
      </c>
      <c r="L32" s="2"/>
    </row>
    <row r="33" spans="2:12" ht="17.25" customHeight="1" x14ac:dyDescent="0.2">
      <c r="B33" s="41" t="s">
        <v>45</v>
      </c>
      <c r="C33" s="43" t="s">
        <v>19</v>
      </c>
      <c r="D33" s="42">
        <v>0</v>
      </c>
      <c r="E33" s="42">
        <f t="shared" si="5"/>
        <v>0</v>
      </c>
      <c r="F33" s="42">
        <f t="shared" si="6"/>
        <v>0</v>
      </c>
      <c r="L33" s="2"/>
    </row>
    <row r="34" spans="2:12" ht="17.25" customHeight="1" x14ac:dyDescent="0.2">
      <c r="B34" s="41" t="s">
        <v>46</v>
      </c>
      <c r="C34" s="43" t="s">
        <v>19</v>
      </c>
      <c r="D34" s="42">
        <v>0</v>
      </c>
      <c r="E34" s="42">
        <f t="shared" si="5"/>
        <v>0</v>
      </c>
      <c r="F34" s="42">
        <f t="shared" si="6"/>
        <v>0</v>
      </c>
      <c r="L34" s="2"/>
    </row>
    <row r="35" spans="2:12" ht="19.5" customHeight="1" x14ac:dyDescent="0.2">
      <c r="B35" s="41" t="s">
        <v>47</v>
      </c>
      <c r="C35" s="43" t="s">
        <v>19</v>
      </c>
      <c r="D35" s="42">
        <v>0</v>
      </c>
      <c r="E35" s="42">
        <f t="shared" si="5"/>
        <v>0</v>
      </c>
      <c r="F35" s="42">
        <f t="shared" si="6"/>
        <v>0</v>
      </c>
      <c r="L35" s="2"/>
    </row>
    <row r="36" spans="2:12" ht="63.75" x14ac:dyDescent="0.2">
      <c r="B36" s="41" t="s">
        <v>48</v>
      </c>
      <c r="C36" s="15" t="s">
        <v>11</v>
      </c>
      <c r="D36" s="42">
        <v>400</v>
      </c>
      <c r="E36" s="42">
        <f t="shared" si="5"/>
        <v>84</v>
      </c>
      <c r="F36" s="42">
        <f t="shared" si="6"/>
        <v>484</v>
      </c>
      <c r="L36" s="2"/>
    </row>
    <row r="37" spans="2:12" ht="25.5" hidden="1" x14ac:dyDescent="0.2">
      <c r="B37" s="41" t="s">
        <v>49</v>
      </c>
      <c r="C37" s="15" t="s">
        <v>19</v>
      </c>
      <c r="D37" s="42">
        <v>0</v>
      </c>
      <c r="E37" s="42">
        <f t="shared" si="4"/>
        <v>0</v>
      </c>
      <c r="F37" s="42">
        <f>D37+E37</f>
        <v>0</v>
      </c>
      <c r="L37" s="2"/>
    </row>
    <row r="38" spans="2:12" ht="17.25" customHeight="1" x14ac:dyDescent="0.2">
      <c r="B38" s="41" t="s">
        <v>50</v>
      </c>
      <c r="C38" s="15" t="s">
        <v>11</v>
      </c>
      <c r="D38" s="42">
        <v>600</v>
      </c>
      <c r="E38" s="42">
        <f t="shared" si="3"/>
        <v>126</v>
      </c>
      <c r="F38" s="42">
        <f t="shared" si="2"/>
        <v>726</v>
      </c>
      <c r="L38" s="2"/>
    </row>
    <row r="39" spans="2:12" ht="17.25" customHeight="1" x14ac:dyDescent="0.2">
      <c r="B39" s="44"/>
      <c r="C39" s="45"/>
      <c r="D39" s="31"/>
      <c r="E39" s="31"/>
      <c r="F39" s="31"/>
      <c r="L39" s="2"/>
    </row>
    <row r="40" spans="2:12" ht="17.25" customHeight="1" x14ac:dyDescent="0.2">
      <c r="B40" s="73" t="s">
        <v>22</v>
      </c>
      <c r="C40" s="74"/>
      <c r="D40" s="25">
        <f>SUM(D21+D22+D23+D24+D25+D26+D27+D28+D29+D30+D31+D32+D33+D34+D35)+(IF(C36="ANO",D36,"0"))+(IF(C37="ANO",D37,"0"))+(IF(C38="ANO",D38,"0"))</f>
        <v>0</v>
      </c>
      <c r="E40" s="25">
        <f>D40*0.21</f>
        <v>0</v>
      </c>
      <c r="F40" s="25">
        <f>D40+E40</f>
        <v>0</v>
      </c>
      <c r="L40" s="2"/>
    </row>
    <row r="41" spans="2:12" ht="17.25" customHeight="1" x14ac:dyDescent="0.2">
      <c r="B41" s="79"/>
      <c r="C41" s="80"/>
      <c r="D41" s="80"/>
      <c r="E41" s="80"/>
      <c r="F41" s="81"/>
      <c r="L41" s="2"/>
    </row>
    <row r="42" spans="2:12" ht="17.25" customHeight="1" x14ac:dyDescent="0.2">
      <c r="B42" s="46" t="s">
        <v>23</v>
      </c>
      <c r="C42" s="15" t="s">
        <v>11</v>
      </c>
      <c r="D42" s="25">
        <v>71735</v>
      </c>
      <c r="E42" s="25">
        <f>D42*0.21</f>
        <v>15064.349999999999</v>
      </c>
      <c r="F42" s="25">
        <f t="shared" si="2"/>
        <v>86799.35</v>
      </c>
      <c r="L42" s="2"/>
    </row>
    <row r="43" spans="2:12" ht="17.25" customHeight="1" x14ac:dyDescent="0.2">
      <c r="B43" s="47"/>
      <c r="C43" s="32"/>
      <c r="D43" s="31"/>
      <c r="E43" s="31"/>
      <c r="F43" s="31"/>
      <c r="L43" s="2"/>
    </row>
    <row r="44" spans="2:12" ht="12" customHeight="1" x14ac:dyDescent="0.2">
      <c r="B44" s="59" t="s">
        <v>17</v>
      </c>
      <c r="C44" s="60"/>
      <c r="D44" s="60"/>
      <c r="E44" s="60"/>
      <c r="F44" s="61"/>
      <c r="L44" s="2"/>
    </row>
    <row r="45" spans="2:12" ht="12" customHeight="1" x14ac:dyDescent="0.2">
      <c r="B45" s="17"/>
      <c r="C45" s="27" t="s">
        <v>18</v>
      </c>
      <c r="D45" s="24">
        <f>F45/1.21</f>
        <v>0</v>
      </c>
      <c r="E45" s="24">
        <f>F45-D45</f>
        <v>0</v>
      </c>
      <c r="F45" s="18">
        <v>0</v>
      </c>
      <c r="L45" s="2"/>
    </row>
    <row r="46" spans="2:12" ht="12" customHeight="1" x14ac:dyDescent="0.2">
      <c r="B46" s="17"/>
      <c r="C46" s="27" t="s">
        <v>18</v>
      </c>
      <c r="D46" s="24">
        <v>0</v>
      </c>
      <c r="E46" s="24">
        <f>F46-D46</f>
        <v>0</v>
      </c>
      <c r="F46" s="18">
        <v>0</v>
      </c>
      <c r="L46" s="2"/>
    </row>
    <row r="47" spans="2:12" ht="12" customHeight="1" x14ac:dyDescent="0.2">
      <c r="B47" s="17"/>
      <c r="C47" s="27" t="s">
        <v>18</v>
      </c>
      <c r="D47" s="24">
        <f t="shared" ref="D47:D54" si="7">F47/1.21</f>
        <v>0</v>
      </c>
      <c r="E47" s="24">
        <f t="shared" ref="E47:E54" si="8">F47-D47</f>
        <v>0</v>
      </c>
      <c r="F47" s="18">
        <v>0</v>
      </c>
      <c r="L47" s="2"/>
    </row>
    <row r="48" spans="2:12" ht="12" customHeight="1" x14ac:dyDescent="0.2">
      <c r="B48" s="17"/>
      <c r="C48" s="27" t="s">
        <v>18</v>
      </c>
      <c r="D48" s="24">
        <f t="shared" si="7"/>
        <v>0</v>
      </c>
      <c r="E48" s="24">
        <f t="shared" si="8"/>
        <v>0</v>
      </c>
      <c r="F48" s="18">
        <v>0</v>
      </c>
      <c r="L48" s="2"/>
    </row>
    <row r="49" spans="2:12" ht="12" customHeight="1" x14ac:dyDescent="0.2">
      <c r="B49" s="17"/>
      <c r="C49" s="27" t="s">
        <v>18</v>
      </c>
      <c r="D49" s="24">
        <f t="shared" si="7"/>
        <v>0</v>
      </c>
      <c r="E49" s="24">
        <f t="shared" si="8"/>
        <v>0</v>
      </c>
      <c r="F49" s="18">
        <v>0</v>
      </c>
      <c r="L49" s="2"/>
    </row>
    <row r="50" spans="2:12" ht="12" customHeight="1" x14ac:dyDescent="0.2">
      <c r="B50" s="17"/>
      <c r="C50" s="27" t="s">
        <v>18</v>
      </c>
      <c r="D50" s="24">
        <f t="shared" si="7"/>
        <v>0</v>
      </c>
      <c r="E50" s="24">
        <f t="shared" si="8"/>
        <v>0</v>
      </c>
      <c r="F50" s="18">
        <v>0</v>
      </c>
      <c r="L50" s="2"/>
    </row>
    <row r="51" spans="2:12" ht="12" customHeight="1" x14ac:dyDescent="0.2">
      <c r="B51" s="17"/>
      <c r="C51" s="27" t="s">
        <v>18</v>
      </c>
      <c r="D51" s="24">
        <f t="shared" si="7"/>
        <v>0</v>
      </c>
      <c r="E51" s="24">
        <f t="shared" si="8"/>
        <v>0</v>
      </c>
      <c r="F51" s="18">
        <v>0</v>
      </c>
      <c r="L51" s="2"/>
    </row>
    <row r="52" spans="2:12" ht="12" customHeight="1" x14ac:dyDescent="0.2">
      <c r="B52" s="17"/>
      <c r="C52" s="27" t="s">
        <v>18</v>
      </c>
      <c r="D52" s="24">
        <f t="shared" si="7"/>
        <v>0</v>
      </c>
      <c r="E52" s="24">
        <f t="shared" si="8"/>
        <v>0</v>
      </c>
      <c r="F52" s="18">
        <v>0</v>
      </c>
      <c r="L52" s="2"/>
    </row>
    <row r="53" spans="2:12" ht="12" customHeight="1" x14ac:dyDescent="0.2">
      <c r="B53" s="17"/>
      <c r="C53" s="27" t="s">
        <v>18</v>
      </c>
      <c r="D53" s="24">
        <f t="shared" si="7"/>
        <v>0</v>
      </c>
      <c r="E53" s="24">
        <f t="shared" si="8"/>
        <v>0</v>
      </c>
      <c r="F53" s="18">
        <v>0</v>
      </c>
      <c r="L53" s="2"/>
    </row>
    <row r="54" spans="2:12" ht="12" customHeight="1" x14ac:dyDescent="0.2">
      <c r="B54" s="17"/>
      <c r="C54" s="27" t="s">
        <v>18</v>
      </c>
      <c r="D54" s="24">
        <f t="shared" si="7"/>
        <v>0</v>
      </c>
      <c r="E54" s="24">
        <f t="shared" si="8"/>
        <v>0</v>
      </c>
      <c r="F54" s="18">
        <v>0</v>
      </c>
      <c r="L54" s="2"/>
    </row>
    <row r="55" spans="2:12" ht="12" customHeight="1" x14ac:dyDescent="0.2">
      <c r="D55" s="14"/>
      <c r="E55" s="14"/>
      <c r="F55" s="48"/>
      <c r="L55" s="2"/>
    </row>
    <row r="56" spans="2:12" ht="12" customHeight="1" x14ac:dyDescent="0.2">
      <c r="B56" s="75" t="s">
        <v>21</v>
      </c>
      <c r="C56" s="76"/>
      <c r="D56" s="20">
        <f>IF((SUM((IF(C45="ANO",D45,"0")))+(IF(C46="ANO",D46,"0"))+(IF(C47="ANO",D47,"0"))+(IF(C48="ANO",D48,"0"))+(IF(C49="ANO",D49,"0"))+(IF(C50="ANO",D50,"0"))+(IF(C51="ANO",D51,"0"))+(IF(C52="ANO",D52,"0"))+(IF(C53="ANO",D53,"0"))+(IF(C54="ANO",D54,"0")))&gt;=(D57),"částka do/přesahuje 10 %",SUM((IF(C45="ANO",D45,"0")))+(IF(C46="ANO",D46,"0"))+(IF(C47="ANO",D47,"0"))+(IF(C48="ANO",D48,"0"))+(IF(C49="ANO",D49,"0"))+(IF(C50="ANO",D50,"0"))+(IF(C51="ANO",D51,"0"))+(IF(C52="ANO",D52,"0"))+(IF(C53="ANO",D53,"0"))+(IF(C54="ANO",D54,"0")))</f>
        <v>0</v>
      </c>
      <c r="E56" s="20">
        <f>IF((D56="částka do/přesahuje 10 %"),"částka do/přesahuje 10 %",D56*0.21)</f>
        <v>0</v>
      </c>
      <c r="F56" s="20">
        <f>IF((E56="částka do/přesahuje 10 %"),"částka do/přesahuje 10 %",D56+E56)</f>
        <v>0</v>
      </c>
      <c r="L56" s="2"/>
    </row>
    <row r="57" spans="2:12" ht="12" customHeight="1" x14ac:dyDescent="0.2">
      <c r="B57" s="77" t="s">
        <v>27</v>
      </c>
      <c r="C57" s="78"/>
      <c r="D57" s="26">
        <f>D59*0.1</f>
        <v>65736.5</v>
      </c>
      <c r="E57" s="21">
        <f>D57*0.21</f>
        <v>13804.664999999999</v>
      </c>
      <c r="F57" s="21">
        <f>D57+E57</f>
        <v>79541.164999999994</v>
      </c>
      <c r="L57" s="2"/>
    </row>
    <row r="58" spans="2:12" ht="12" customHeight="1" x14ac:dyDescent="0.2">
      <c r="B58" s="28"/>
      <c r="C58" s="28"/>
      <c r="D58" s="22"/>
      <c r="E58" s="22"/>
      <c r="F58" s="22"/>
      <c r="L58" s="2"/>
    </row>
    <row r="59" spans="2:12" ht="12" customHeight="1" x14ac:dyDescent="0.2">
      <c r="B59" s="77" t="s">
        <v>25</v>
      </c>
      <c r="C59" s="78"/>
      <c r="D59" s="21">
        <f>SUM(D17,D40,IF(C42="ANO",D42,0))</f>
        <v>657365</v>
      </c>
      <c r="E59" s="21">
        <f>D59*0.21</f>
        <v>138046.65</v>
      </c>
      <c r="F59" s="21">
        <f>D59+E59</f>
        <v>795411.65</v>
      </c>
      <c r="L59" s="2"/>
    </row>
    <row r="60" spans="2:12" s="11" customFormat="1" ht="20.25" customHeight="1" x14ac:dyDescent="0.25">
      <c r="B60" s="72" t="s">
        <v>24</v>
      </c>
      <c r="C60" s="72"/>
      <c r="D60" s="23">
        <f>D59+D56</f>
        <v>657365</v>
      </c>
      <c r="E60" s="23">
        <f>D60*0.21</f>
        <v>138046.65</v>
      </c>
      <c r="F60" s="23">
        <f>D60+E60</f>
        <v>795411.65</v>
      </c>
      <c r="J60" s="12"/>
    </row>
    <row r="61" spans="2:12" s="11" customFormat="1" ht="12" customHeight="1" x14ac:dyDescent="0.25">
      <c r="B61" s="29"/>
      <c r="C61" s="29"/>
      <c r="D61" s="30"/>
      <c r="E61" s="30"/>
      <c r="F61" s="30"/>
      <c r="J61" s="12"/>
    </row>
    <row r="62" spans="2:12" s="11" customFormat="1" ht="32.25" customHeight="1" x14ac:dyDescent="0.25">
      <c r="B62" s="56" t="s">
        <v>20</v>
      </c>
      <c r="C62" s="57"/>
      <c r="D62" s="19" t="str">
        <f>IF((AND(1 &lt;=$C$12,$C$12&lt;=64)),$C$12*D60,"-")</f>
        <v>-</v>
      </c>
      <c r="E62" s="19" t="str">
        <f>IF((AND(1 &lt;=$C$12,$C$12&lt;=64)),$C$12*E60,"-")</f>
        <v>-</v>
      </c>
      <c r="F62" s="19" t="str">
        <f>IF((AND(1 &lt;=$C$12,$C$12&lt;=64)),$C$12*F60,"-")</f>
        <v>-</v>
      </c>
      <c r="J62" s="12"/>
    </row>
    <row r="63" spans="2:12" x14ac:dyDescent="0.2">
      <c r="B63" s="28"/>
      <c r="C63" s="58"/>
      <c r="D63" s="58"/>
      <c r="E63" s="28"/>
      <c r="F63" s="28"/>
      <c r="J63" s="3"/>
      <c r="L63" s="2"/>
    </row>
    <row r="64" spans="2:12" x14ac:dyDescent="0.2">
      <c r="B64" s="55" t="str">
        <f>IF(OR(D56="částka převyšuje 10 %",C10="-",C11="-",C12="-",C36="-",C37="-",C38="-",C42="-"),"NEJSOU VYPLNĚNA VŠECHNA POVINNÁ POLE NEBO FAKULTATIVNÍ VÝBAVA DO/PŘESAHUJE 10 % !!!","JSOU VYPLNĚNA VŠECHNA POVINNÁ POLE")</f>
        <v>NEJSOU VYPLNĚNA VŠECHNA POVINNÁ POLE NEBO FAKULTATIVNÍ VÝBAVA DO/PŘESAHUJE 10 % !!!</v>
      </c>
      <c r="C64" s="55"/>
      <c r="D64" s="55"/>
      <c r="E64" s="55"/>
      <c r="F64" s="55"/>
      <c r="J64" s="3"/>
      <c r="L64" s="2"/>
    </row>
    <row r="65" spans="2:12" x14ac:dyDescent="0.2">
      <c r="B65" s="55"/>
      <c r="C65" s="55"/>
      <c r="D65" s="55"/>
      <c r="E65" s="55"/>
      <c r="F65" s="55"/>
      <c r="J65" s="3"/>
      <c r="L65" s="2"/>
    </row>
    <row r="66" spans="2:12" x14ac:dyDescent="0.2">
      <c r="B66" s="28"/>
      <c r="C66" s="28"/>
      <c r="D66" s="28"/>
      <c r="E66" s="28"/>
      <c r="F66" s="28"/>
      <c r="J66" s="3"/>
      <c r="L66" s="2"/>
    </row>
    <row r="67" spans="2:12" x14ac:dyDescent="0.2">
      <c r="J67" s="3"/>
      <c r="L67" s="2"/>
    </row>
    <row r="68" spans="2:12" x14ac:dyDescent="0.2">
      <c r="J68" s="3"/>
      <c r="L68" s="2"/>
    </row>
    <row r="69" spans="2:12" x14ac:dyDescent="0.2">
      <c r="J69" s="3"/>
      <c r="L69" s="2"/>
    </row>
    <row r="70" spans="2:12" x14ac:dyDescent="0.2">
      <c r="J70" s="3"/>
      <c r="L70" s="2"/>
    </row>
    <row r="71" spans="2:12" x14ac:dyDescent="0.2">
      <c r="J71" s="3"/>
      <c r="L71" s="2"/>
    </row>
    <row r="72" spans="2:12" x14ac:dyDescent="0.2">
      <c r="J72" s="3"/>
      <c r="L72" s="2"/>
    </row>
    <row r="73" spans="2:12" x14ac:dyDescent="0.2">
      <c r="J73" s="3"/>
      <c r="L73" s="2"/>
    </row>
    <row r="74" spans="2:12" x14ac:dyDescent="0.2">
      <c r="J74" s="3"/>
      <c r="L74" s="2"/>
    </row>
    <row r="75" spans="2:12" x14ac:dyDescent="0.2">
      <c r="J75" s="3"/>
      <c r="L75" s="2"/>
    </row>
    <row r="76" spans="2:12" x14ac:dyDescent="0.2">
      <c r="J76" s="3"/>
      <c r="L76" s="2"/>
    </row>
    <row r="77" spans="2:12" x14ac:dyDescent="0.2">
      <c r="J77" s="3"/>
      <c r="L77" s="2"/>
    </row>
    <row r="78" spans="2:12" x14ac:dyDescent="0.2">
      <c r="J78" s="3"/>
      <c r="L78" s="2"/>
    </row>
    <row r="79" spans="2:12" x14ac:dyDescent="0.2">
      <c r="J79" s="3"/>
      <c r="L79" s="2"/>
    </row>
    <row r="80" spans="2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J94" s="3"/>
      <c r="L94" s="2"/>
    </row>
    <row r="95" spans="10:12" x14ac:dyDescent="0.2">
      <c r="J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  <row r="106" spans="11:12" x14ac:dyDescent="0.2">
      <c r="K106" s="3"/>
      <c r="L106" s="2"/>
    </row>
    <row r="107" spans="11:12" x14ac:dyDescent="0.2">
      <c r="K107" s="3"/>
      <c r="L107" s="2"/>
    </row>
    <row r="108" spans="11:12" x14ac:dyDescent="0.2">
      <c r="K108" s="3"/>
      <c r="L108" s="2"/>
    </row>
    <row r="109" spans="11:12" x14ac:dyDescent="0.2">
      <c r="K109" s="3"/>
      <c r="L109" s="2"/>
    </row>
  </sheetData>
  <sheetProtection formatRows="0"/>
  <mergeCells count="22">
    <mergeCell ref="B64:F65"/>
    <mergeCell ref="B62:C62"/>
    <mergeCell ref="C63:D63"/>
    <mergeCell ref="B44:F44"/>
    <mergeCell ref="C12:F12"/>
    <mergeCell ref="B14:C14"/>
    <mergeCell ref="B17:C17"/>
    <mergeCell ref="B20:F20"/>
    <mergeCell ref="B60:C60"/>
    <mergeCell ref="B40:C40"/>
    <mergeCell ref="B56:C56"/>
    <mergeCell ref="B57:C57"/>
    <mergeCell ref="B59:C59"/>
    <mergeCell ref="B41:F41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56:F56">
    <cfRule type="containsText" dxfId="3" priority="6" operator="containsText" text="částka do/přesahuje 10 %">
      <formula>NOT(ISERROR(SEARCH("částka do/přesahuje 10 %",D56)))</formula>
    </cfRule>
  </conditionalFormatting>
  <conditionalFormatting sqref="B64:F65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!!!",B64)))</formula>
    </cfRule>
    <cfRule type="containsText" dxfId="1" priority="2" operator="containsText" text="JSOU VYPLNĚNA VŠECHNA POVINNÁ POLE">
      <formula>NOT(ISERROR(SEARCH("JSOU VYPLNĚNA VŠECHNA POVINNÁ POLE",B64)))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10 %!!!",B64)))</formula>
    </cfRule>
  </conditionalFormatting>
  <dataValidations count="2">
    <dataValidation type="list" allowBlank="1" showInputMessage="1" showErrorMessage="1" sqref="C39">
      <formula1>Pozadavek</formula1>
    </dataValidation>
    <dataValidation type="list" allowBlank="1" showInputMessage="1" showErrorMessage="1" sqref="C10:F10">
      <formula1>Barva</formula1>
    </dataValidation>
  </dataValidations>
  <pageMargins left="0.70866141732283472" right="0.70866141732283472" top="0.78740157480314965" bottom="0.78740157480314965" header="0.31496062992125984" footer="0.31496062992125984"/>
  <pageSetup paperSize="9" scale="62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C42:C43 C21:C38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H17" sqref="H17"/>
    </sheetView>
  </sheetViews>
  <sheetFormatPr defaultRowHeight="15" x14ac:dyDescent="0.25"/>
  <sheetData>
    <row r="1" spans="1:4" x14ac:dyDescent="0.25">
      <c r="A1" t="s">
        <v>19</v>
      </c>
      <c r="B1" t="s">
        <v>19</v>
      </c>
      <c r="C1" t="s">
        <v>19</v>
      </c>
      <c r="D1" t="s">
        <v>19</v>
      </c>
    </row>
    <row r="2" spans="1:4" x14ac:dyDescent="0.25">
      <c r="A2" t="s">
        <v>18</v>
      </c>
      <c r="B2" t="s">
        <v>51</v>
      </c>
      <c r="C2" s="16" t="s">
        <v>26</v>
      </c>
      <c r="D2">
        <v>1</v>
      </c>
    </row>
    <row r="3" spans="1:4" x14ac:dyDescent="0.25">
      <c r="A3" t="s">
        <v>11</v>
      </c>
      <c r="B3" t="s">
        <v>28</v>
      </c>
      <c r="C3" t="s">
        <v>16</v>
      </c>
      <c r="D3">
        <v>2</v>
      </c>
    </row>
    <row r="4" spans="1:4" x14ac:dyDescent="0.25">
      <c r="B4" t="s">
        <v>14</v>
      </c>
      <c r="C4" t="s">
        <v>15</v>
      </c>
      <c r="D4">
        <v>3</v>
      </c>
    </row>
    <row r="5" spans="1:4" x14ac:dyDescent="0.25">
      <c r="B5" t="s">
        <v>29</v>
      </c>
      <c r="D5">
        <v>4</v>
      </c>
    </row>
    <row r="6" spans="1:4" x14ac:dyDescent="0.25">
      <c r="B6" t="s">
        <v>30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1EV</vt:lpstr>
      <vt:lpstr>List1</vt:lpstr>
      <vt:lpstr>Barva</vt:lpstr>
      <vt:lpstr>'1EV'!Názvy_tisku</vt:lpstr>
      <vt:lpstr>'1EV'!Oblast_tisku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Ramaislová Veronika Mgr.</cp:lastModifiedBy>
  <cp:lastPrinted>2021-08-12T11:41:12Z</cp:lastPrinted>
  <dcterms:created xsi:type="dcterms:W3CDTF">2021-06-02T12:36:52Z</dcterms:created>
  <dcterms:modified xsi:type="dcterms:W3CDTF">2024-12-20T12:47:21Z</dcterms:modified>
</cp:coreProperties>
</file>